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35" yWindow="-180" windowWidth="14535" windowHeight="12765"/>
  </bookViews>
  <sheets>
    <sheet name="Роспись расходов" sheetId="12" r:id="rId1"/>
  </sheets>
  <definedNames>
    <definedName name="BFT_Print_Titles" localSheetId="0">'Роспись расходов'!$12:$14</definedName>
    <definedName name="_xlnm.Print_Titles" localSheetId="0">'Роспись расходов'!$12:$14</definedName>
    <definedName name="_xlnm.Print_Area" localSheetId="0">'Роспись расходов'!$A$1:$C$43</definedName>
  </definedNames>
  <calcPr calcId="144525"/>
</workbook>
</file>

<file path=xl/calcChain.xml><?xml version="1.0" encoding="utf-8"?>
<calcChain xmlns="http://schemas.openxmlformats.org/spreadsheetml/2006/main">
  <c r="C41" i="12" l="1"/>
  <c r="C42" i="12"/>
  <c r="C40" i="12"/>
  <c r="C39" i="12" s="1"/>
  <c r="C38" i="12"/>
  <c r="C37" i="12" s="1"/>
  <c r="C36" i="12"/>
  <c r="C35" i="12" s="1"/>
  <c r="C34" i="12"/>
  <c r="C33" i="12" s="1"/>
  <c r="C31" i="12"/>
  <c r="C30" i="12"/>
  <c r="C29" i="12"/>
  <c r="C27" i="12"/>
  <c r="C26" i="12"/>
  <c r="C25" i="12"/>
  <c r="C23" i="12"/>
  <c r="C22" i="12" s="1"/>
  <c r="C19" i="12"/>
  <c r="C28" i="12" l="1"/>
  <c r="C24" i="12"/>
  <c r="C21" i="12"/>
  <c r="C20" i="12" s="1"/>
  <c r="C18" i="12"/>
  <c r="C17" i="12"/>
  <c r="C16" i="12"/>
  <c r="C15" i="12" l="1"/>
  <c r="C43" i="12" s="1"/>
</calcChain>
</file>

<file path=xl/sharedStrings.xml><?xml version="1.0" encoding="utf-8"?>
<sst xmlns="http://schemas.openxmlformats.org/spreadsheetml/2006/main" count="72" uniqueCount="72">
  <si>
    <t>2</t>
  </si>
  <si>
    <t>3</t>
  </si>
  <si>
    <t>1</t>
  </si>
  <si>
    <t>КФСР</t>
  </si>
  <si>
    <t>Наименование показателя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</si>
  <si>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</si>
  <si>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</si>
  <si>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</si>
  <si>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</si>
  <si>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</si>
  <si>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</si>
  <si>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</si>
  <si>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</si>
  <si>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0113</t>
  </si>
  <si>
    <t>Другие общегосударственные вопросы</t>
  </si>
  <si>
    <t>0200</t>
  </si>
  <si>
    <t>НАЦИОНАЛЬНАЯ ОБОРОНА</t>
  </si>
  <si>
    <t>0400</t>
  </si>
  <si>
    <t>НАЦИОНАЛЬНАЯ ЭКОНОМИКА</t>
  </si>
  <si>
    <t>0412</t>
  </si>
  <si>
    <t>Другие вопросы в области национальной экономики</t>
  </si>
  <si>
    <t>0800</t>
  </si>
  <si>
    <t>0801</t>
  </si>
  <si>
    <t>Культура</t>
  </si>
  <si>
    <t>1000</t>
  </si>
  <si>
    <t>СОЦИАЛЬНАЯ ПОЛИТИКА</t>
  </si>
  <si>
    <t>1100</t>
  </si>
  <si>
    <t>ФИЗИЧЕСКАЯ КУЛЬТУРА И СПОРТ</t>
  </si>
  <si>
    <t>1101</t>
  </si>
  <si>
    <t>1300</t>
  </si>
  <si>
    <t>ОБСЛУЖИВАНИЕ ГОСУДАРСТВЕННОГО И МУНИЦИПАЛЬНОГО ДОЛГА</t>
  </si>
  <si>
    <t>1301</t>
  </si>
  <si>
    <t>1400</t>
  </si>
  <si>
    <t>НАЦИОНАЛЬНАЯ БЕЗОПАСНОСТЬ И ПРАВООХРАНИТЕЛЬНАЯ ДЕЯТЕЛЬНОСТЬ</t>
  </si>
  <si>
    <t>0300</t>
  </si>
  <si>
    <t>Дорожное хозяйство (дорожные фонды)</t>
  </si>
  <si>
    <t>0409</t>
  </si>
  <si>
    <t>1403</t>
  </si>
  <si>
    <t>ВСЕГО: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</si>
  <si>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</si>
  <si>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</si>
  <si>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</si>
  <si>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</si>
  <si>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ЖИЛИЩНО-КОММУНАЛЬНОЕ ХОЗЯЙСТВО</t>
  </si>
  <si>
    <t>0500</t>
  </si>
  <si>
    <t>тыс.руб.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</si>
  <si>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</si>
  <si>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</si>
  <si>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</si>
  <si>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</si>
  <si>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Пенсионное обеспечение</t>
  </si>
  <si>
    <t>1001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</si>
  <si>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</si>
  <si>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</si>
  <si>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Кассовое исполнение</t>
  </si>
  <si>
    <t>по разделам и подразделам классификации расходов бюджетов</t>
  </si>
  <si>
    <t>Жилищное хозяйство</t>
  </si>
  <si>
    <t>0501</t>
  </si>
  <si>
    <t>Субвенции на осуществление первичного воинского учета на территориях, где отсутствуют военные комиссариаты</t>
  </si>
  <si>
    <t>0203</t>
  </si>
  <si>
    <t>0408</t>
  </si>
  <si>
    <t>Транспорт</t>
  </si>
  <si>
    <t>0503</t>
  </si>
  <si>
    <t>Благоустройство</t>
  </si>
  <si>
    <t>Массовый спорт</t>
  </si>
  <si>
    <t xml:space="preserve">Показатели расходов бюджета Хомутовского муниципального образования за 2025 год </t>
  </si>
  <si>
    <t>муниципального округа</t>
  </si>
  <si>
    <t xml:space="preserve">                                                                                                          </t>
  </si>
  <si>
    <t>Приложение 4</t>
  </si>
  <si>
    <t>УТВЕРЖДЕНЫ</t>
  </si>
  <si>
    <t>решением Думы Иркутского</t>
  </si>
  <si>
    <t>"__"________2026 г.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</si>
</sst>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4" fontId="9" fillId="0" borderId="7">
      <alignment horizontal="right" wrapText="1"/>
    </xf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Fill="1" applyBorder="1" applyAlignment="1">
      <alignment horizontal="right"/>
    </xf>
    <xf numFmtId="0" fontId="4" fillId="0" borderId="0" xfId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0" borderId="0" xfId="0" applyFont="1"/>
    <xf numFmtId="164" fontId="8" fillId="0" borderId="0" xfId="0" applyNumberFormat="1" applyFont="1"/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Border="1" applyAlignment="1" applyProtection="1">
      <alignment horizontal="left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9" fontId="6" fillId="0" borderId="6" xfId="0" applyNumberFormat="1" applyFont="1" applyBorder="1" applyAlignment="1" applyProtection="1">
      <alignment horizontal="left" vertical="center" wrapText="1"/>
    </xf>
    <xf numFmtId="49" fontId="6" fillId="0" borderId="6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/>
    </xf>
    <xf numFmtId="4" fontId="7" fillId="0" borderId="4" xfId="0" applyNumberFormat="1" applyFont="1" applyBorder="1" applyAlignment="1" applyProtection="1">
      <alignment horizontal="right" vertical="center" wrapText="1"/>
    </xf>
    <xf numFmtId="4" fontId="6" fillId="0" borderId="6" xfId="0" applyNumberFormat="1" applyFont="1" applyBorder="1" applyAlignment="1" applyProtection="1">
      <alignment horizontal="right" vertical="center" wrapText="1"/>
    </xf>
    <xf numFmtId="4" fontId="10" fillId="0" borderId="7" xfId="2" applyNumberFormat="1" applyFont="1" applyProtection="1">
      <alignment horizontal="right" wrapText="1"/>
    </xf>
    <xf numFmtId="4" fontId="7" fillId="0" borderId="4" xfId="0" applyNumberFormat="1" applyFont="1" applyBorder="1" applyAlignment="1" applyProtection="1">
      <alignment horizontal="right"/>
    </xf>
    <xf numFmtId="49" fontId="6" fillId="2" borderId="6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49" fontId="7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0" fillId="0" borderId="0" xfId="0" applyAlignment="1">
      <alignment horizontal="left"/>
    </xf>
    <xf numFmtId="0" fontId="11" fillId="2" borderId="0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11" fillId="0" borderId="0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3">
    <cellStyle name="xl83" xfId="2"/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view="pageBreakPreview" zoomScale="115" zoomScaleNormal="100" zoomScaleSheetLayoutView="115" workbookViewId="0">
      <selection activeCell="B5" sqref="B5:C5"/>
    </sheetView>
  </sheetViews>
  <sheetFormatPr defaultColWidth="8.85546875" defaultRowHeight="12.75" x14ac:dyDescent="0.2"/>
  <cols>
    <col min="1" max="1" width="81.85546875" customWidth="1"/>
    <col min="2" max="2" width="6.7109375" customWidth="1"/>
    <col min="3" max="3" width="25.5703125" customWidth="1"/>
    <col min="4" max="4" width="2.5703125" customWidth="1"/>
    <col min="5" max="29" width="15.7109375" customWidth="1"/>
  </cols>
  <sheetData>
    <row r="1" spans="1:5" ht="18.75" x14ac:dyDescent="0.3">
      <c r="A1" s="22" t="s">
        <v>67</v>
      </c>
      <c r="B1" s="29" t="s">
        <v>68</v>
      </c>
      <c r="C1" s="30"/>
    </row>
    <row r="2" spans="1:5" ht="18.75" x14ac:dyDescent="0.3">
      <c r="A2" s="22"/>
      <c r="B2" s="29" t="s">
        <v>69</v>
      </c>
      <c r="C2" s="28"/>
    </row>
    <row r="3" spans="1:5" ht="18.75" x14ac:dyDescent="0.3">
      <c r="A3" s="21"/>
      <c r="B3" s="31" t="s">
        <v>70</v>
      </c>
      <c r="C3" s="28"/>
    </row>
    <row r="4" spans="1:5" ht="18.75" x14ac:dyDescent="0.3">
      <c r="A4" s="21"/>
      <c r="B4" s="31" t="s">
        <v>66</v>
      </c>
      <c r="C4" s="30"/>
    </row>
    <row r="5" spans="1:5" ht="18.75" x14ac:dyDescent="0.3">
      <c r="A5" s="20"/>
      <c r="B5" s="33" t="s">
        <v>71</v>
      </c>
      <c r="C5" s="32"/>
    </row>
    <row r="6" spans="1:5" x14ac:dyDescent="0.2">
      <c r="C6" s="3"/>
    </row>
    <row r="8" spans="1:5" ht="15.75" x14ac:dyDescent="0.25">
      <c r="A8" s="27" t="s">
        <v>65</v>
      </c>
      <c r="B8" s="27"/>
      <c r="C8" s="27"/>
    </row>
    <row r="9" spans="1:5" ht="18.75" customHeight="1" x14ac:dyDescent="0.25">
      <c r="A9" s="27" t="s">
        <v>55</v>
      </c>
      <c r="B9" s="27"/>
      <c r="C9" s="27"/>
    </row>
    <row r="10" spans="1:5" ht="15" customHeight="1" x14ac:dyDescent="0.25">
      <c r="A10" s="4"/>
      <c r="B10" s="4"/>
      <c r="C10" s="4"/>
    </row>
    <row r="11" spans="1:5" ht="13.5" customHeight="1" x14ac:dyDescent="0.2">
      <c r="B11" s="1"/>
      <c r="C11" s="6" t="s">
        <v>45</v>
      </c>
    </row>
    <row r="12" spans="1:5" x14ac:dyDescent="0.2">
      <c r="A12" s="23" t="s">
        <v>4</v>
      </c>
      <c r="B12" s="23" t="s">
        <v>3</v>
      </c>
      <c r="C12" s="25" t="s">
        <v>54</v>
      </c>
    </row>
    <row r="13" spans="1:5" x14ac:dyDescent="0.2">
      <c r="A13" s="24"/>
      <c r="B13" s="24"/>
      <c r="C13" s="26"/>
    </row>
    <row r="14" spans="1:5" x14ac:dyDescent="0.2">
      <c r="A14" s="5" t="s">
        <v>2</v>
      </c>
      <c r="B14" s="5" t="s">
        <v>0</v>
      </c>
      <c r="C14" s="5" t="s">
        <v>1</v>
      </c>
    </row>
    <row r="15" spans="1:5" s="7" customFormat="1" x14ac:dyDescent="0.2">
      <c r="A15" s="10" t="s">
        <v>6</v>
      </c>
      <c r="B15" s="11" t="s">
        <v>5</v>
      </c>
      <c r="C15" s="15">
        <f>C16+C17+C18+C19</f>
        <v>140106.85284000001</v>
      </c>
      <c r="E15" s="8"/>
    </row>
    <row r="16" spans="1:5" x14ac:dyDescent="0.2">
      <c r="A16" s="12" t="s">
        <v>8</v>
      </c>
      <c r="B16" s="13" t="s">
        <v>7</v>
      </c>
      <c r="C16" s="17">
        <f>3807694.16/1000</f>
        <v>3807.69416</v>
      </c>
    </row>
    <row r="17" spans="1:3" ht="22.5" x14ac:dyDescent="0.2">
      <c r="A17" s="12" t="s">
        <v>10</v>
      </c>
      <c r="B17" s="13" t="s">
        <v>9</v>
      </c>
      <c r="C17" s="17">
        <f>327294.92/1000</f>
        <v>327.29491999999999</v>
      </c>
    </row>
    <row r="18" spans="1:3" ht="22.5" x14ac:dyDescent="0.2">
      <c r="A18" s="12" t="s">
        <v>12</v>
      </c>
      <c r="B18" s="13" t="s">
        <v>11</v>
      </c>
      <c r="C18" s="16">
        <f>80740579.36/1000</f>
        <v>80740.579360000003</v>
      </c>
    </row>
    <row r="19" spans="1:3" x14ac:dyDescent="0.2">
      <c r="A19" s="12" t="s">
        <v>14</v>
      </c>
      <c r="B19" s="13" t="s">
        <v>13</v>
      </c>
      <c r="C19" s="16">
        <f>(700755.86+48983441.41+5546387.13+700)/1000</f>
        <v>55231.284399999997</v>
      </c>
    </row>
    <row r="20" spans="1:3" x14ac:dyDescent="0.2">
      <c r="A20" s="10" t="s">
        <v>16</v>
      </c>
      <c r="B20" s="11" t="s">
        <v>15</v>
      </c>
      <c r="C20" s="15">
        <f>C21</f>
        <v>2499.4</v>
      </c>
    </row>
    <row r="21" spans="1:3" x14ac:dyDescent="0.2">
      <c r="A21" s="19" t="s">
        <v>58</v>
      </c>
      <c r="B21" s="13" t="s">
        <v>59</v>
      </c>
      <c r="C21" s="16">
        <f>2499400/1000</f>
        <v>2499.4</v>
      </c>
    </row>
    <row r="22" spans="1:3" x14ac:dyDescent="0.2">
      <c r="A22" s="10" t="s">
        <v>33</v>
      </c>
      <c r="B22" s="11" t="s">
        <v>34</v>
      </c>
      <c r="C22" s="15">
        <f>C23</f>
        <v>2565.94</v>
      </c>
    </row>
    <row r="23" spans="1:3" ht="22.5" x14ac:dyDescent="0.2">
      <c r="A23" s="12" t="s">
        <v>52</v>
      </c>
      <c r="B23" s="13" t="s">
        <v>53</v>
      </c>
      <c r="C23" s="16">
        <f>(225941+140000+2199999)/1000</f>
        <v>2565.94</v>
      </c>
    </row>
    <row r="24" spans="1:3" x14ac:dyDescent="0.2">
      <c r="A24" s="10" t="s">
        <v>18</v>
      </c>
      <c r="B24" s="11" t="s">
        <v>17</v>
      </c>
      <c r="C24" s="15">
        <f>C25+C26+C27</f>
        <v>33839.194790000001</v>
      </c>
    </row>
    <row r="25" spans="1:3" x14ac:dyDescent="0.2">
      <c r="A25" s="12" t="s">
        <v>61</v>
      </c>
      <c r="B25" s="13" t="s">
        <v>60</v>
      </c>
      <c r="C25" s="16">
        <f>(2510100.2+1402493.47)/1000</f>
        <v>3912.5936699999997</v>
      </c>
    </row>
    <row r="26" spans="1:3" x14ac:dyDescent="0.2">
      <c r="A26" s="12" t="s">
        <v>35</v>
      </c>
      <c r="B26" s="13" t="s">
        <v>36</v>
      </c>
      <c r="C26" s="16">
        <f>(999000+12333320.57+16474280.55)/1000</f>
        <v>29806.601119999999</v>
      </c>
    </row>
    <row r="27" spans="1:3" x14ac:dyDescent="0.2">
      <c r="A27" s="12" t="s">
        <v>20</v>
      </c>
      <c r="B27" s="13" t="s">
        <v>19</v>
      </c>
      <c r="C27" s="16">
        <f>120000/1000</f>
        <v>120</v>
      </c>
    </row>
    <row r="28" spans="1:3" x14ac:dyDescent="0.2">
      <c r="A28" s="10" t="s">
        <v>43</v>
      </c>
      <c r="B28" s="11" t="s">
        <v>44</v>
      </c>
      <c r="C28" s="15">
        <f>C29+C30</f>
        <v>29487.732280000004</v>
      </c>
    </row>
    <row r="29" spans="1:3" x14ac:dyDescent="0.2">
      <c r="A29" s="12" t="s">
        <v>56</v>
      </c>
      <c r="B29" s="13" t="s">
        <v>57</v>
      </c>
      <c r="C29" s="16">
        <f>39309.59/1000</f>
        <v>39.30959</v>
      </c>
    </row>
    <row r="30" spans="1:3" x14ac:dyDescent="0.2">
      <c r="A30" s="12" t="s">
        <v>63</v>
      </c>
      <c r="B30" s="13" t="s">
        <v>62</v>
      </c>
      <c r="C30" s="16">
        <f>(8774461.47+2707620.22+10044.24+1229044.21+4287291.67+2000000+2000000+2219960.88+2000000+2220000+2000000)/1000</f>
        <v>29448.422690000003</v>
      </c>
    </row>
    <row r="31" spans="1:3" x14ac:dyDescent="0.2">
      <c r="A31" s="10" t="s">
        <v>46</v>
      </c>
      <c r="B31" s="11" t="s">
        <v>47</v>
      </c>
      <c r="C31" s="15">
        <f>C32</f>
        <v>0</v>
      </c>
    </row>
    <row r="32" spans="1:3" x14ac:dyDescent="0.2">
      <c r="A32" s="12" t="s">
        <v>48</v>
      </c>
      <c r="B32" s="13" t="s">
        <v>49</v>
      </c>
      <c r="C32" s="16">
        <v>0</v>
      </c>
    </row>
    <row r="33" spans="1:3" x14ac:dyDescent="0.2">
      <c r="A33" s="10" t="s">
        <v>39</v>
      </c>
      <c r="B33" s="11" t="s">
        <v>21</v>
      </c>
      <c r="C33" s="15">
        <f>C34</f>
        <v>50714.801820000001</v>
      </c>
    </row>
    <row r="34" spans="1:3" x14ac:dyDescent="0.2">
      <c r="A34" s="12" t="s">
        <v>23</v>
      </c>
      <c r="B34" s="13" t="s">
        <v>22</v>
      </c>
      <c r="C34" s="16">
        <f>50714801.82/1000</f>
        <v>50714.801820000001</v>
      </c>
    </row>
    <row r="35" spans="1:3" x14ac:dyDescent="0.2">
      <c r="A35" s="10" t="s">
        <v>25</v>
      </c>
      <c r="B35" s="11" t="s">
        <v>24</v>
      </c>
      <c r="C35" s="15">
        <f>C36</f>
        <v>3037.5338400000001</v>
      </c>
    </row>
    <row r="36" spans="1:3" x14ac:dyDescent="0.2">
      <c r="A36" s="12" t="s">
        <v>50</v>
      </c>
      <c r="B36" s="13" t="s">
        <v>51</v>
      </c>
      <c r="C36" s="16">
        <f>3037533.84/1000</f>
        <v>3037.5338400000001</v>
      </c>
    </row>
    <row r="37" spans="1:3" x14ac:dyDescent="0.2">
      <c r="A37" s="10" t="s">
        <v>27</v>
      </c>
      <c r="B37" s="11" t="s">
        <v>26</v>
      </c>
      <c r="C37" s="15">
        <f>C38</f>
        <v>11447.601970000002</v>
      </c>
    </row>
    <row r="38" spans="1:3" x14ac:dyDescent="0.2">
      <c r="A38" s="12" t="s">
        <v>64</v>
      </c>
      <c r="B38" s="13" t="s">
        <v>28</v>
      </c>
      <c r="C38" s="16">
        <f>11447601.97/1000</f>
        <v>11447.601970000002</v>
      </c>
    </row>
    <row r="39" spans="1:3" x14ac:dyDescent="0.2">
      <c r="A39" s="10" t="s">
        <v>30</v>
      </c>
      <c r="B39" s="11" t="s">
        <v>29</v>
      </c>
      <c r="C39" s="15">
        <f>C40</f>
        <v>299.36685999999997</v>
      </c>
    </row>
    <row r="40" spans="1:3" x14ac:dyDescent="0.2">
      <c r="A40" s="12" t="s">
        <v>40</v>
      </c>
      <c r="B40" s="13" t="s">
        <v>31</v>
      </c>
      <c r="C40" s="16">
        <f>299366.86/1000</f>
        <v>299.36685999999997</v>
      </c>
    </row>
    <row r="41" spans="1:3" ht="21" x14ac:dyDescent="0.2">
      <c r="A41" s="10" t="s">
        <v>41</v>
      </c>
      <c r="B41" s="11" t="s">
        <v>32</v>
      </c>
      <c r="C41" s="15">
        <f>C42</f>
        <v>737.14360999999997</v>
      </c>
    </row>
    <row r="42" spans="1:3" x14ac:dyDescent="0.2">
      <c r="A42" s="12" t="s">
        <v>42</v>
      </c>
      <c r="B42" s="13" t="s">
        <v>37</v>
      </c>
      <c r="C42" s="16">
        <f>737143.61/1000</f>
        <v>737.14360999999997</v>
      </c>
    </row>
    <row r="43" spans="1:3" s="2" customFormat="1" x14ac:dyDescent="0.2">
      <c r="A43" s="9" t="s">
        <v>38</v>
      </c>
      <c r="B43" s="14"/>
      <c r="C43" s="18">
        <f>C15+C20+C22+C24+C28+C31+C33+C35+C37+C39+C41</f>
        <v>274735.56801000005</v>
      </c>
    </row>
  </sheetData>
  <mergeCells count="10">
    <mergeCell ref="B12:B13"/>
    <mergeCell ref="C12:C13"/>
    <mergeCell ref="A12:A13"/>
    <mergeCell ref="A8:C8"/>
    <mergeCell ref="A9:C9"/>
    <mergeCell ref="B1:C1"/>
    <mergeCell ref="B2:C2"/>
    <mergeCell ref="B3:C3"/>
    <mergeCell ref="B4:C4"/>
    <mergeCell ref="B5:C5"/>
  </mergeCells>
  <pageMargins left="0.98425196850393704" right="0.39370078740157483" top="0.39370078740157483" bottom="0.39370078740157483" header="0.19685039370078741" footer="0.19685039370078741"/>
  <pageSetup paperSize="9" scale="84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Куфякова Татьяна Николаевна</cp:lastModifiedBy>
  <cp:lastPrinted>2026-04-28T02:40:10Z</cp:lastPrinted>
  <dcterms:created xsi:type="dcterms:W3CDTF">1996-10-08T23:32:33Z</dcterms:created>
  <dcterms:modified xsi:type="dcterms:W3CDTF">2026-04-30T07:07:24Z</dcterms:modified>
</cp:coreProperties>
</file>